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225" yWindow="-30" windowWidth="14850" windowHeight="9600"/>
  </bookViews>
  <sheets>
    <sheet name="Sheet1" sheetId="1" r:id="rId1"/>
  </sheets>
  <definedNames>
    <definedName name="_xlnm.Print_Area" localSheetId="0">Sheet1!$A$1:$R$10</definedName>
  </definedNames>
  <calcPr calcId="152511" iterate="1"/>
</workbook>
</file>

<file path=xl/calcChain.xml><?xml version="1.0" encoding="utf-8"?>
<calcChain xmlns="http://schemas.openxmlformats.org/spreadsheetml/2006/main">
  <c r="K8" i="1" l="1"/>
  <c r="E7" i="1" l="1"/>
  <c r="E3" i="1"/>
  <c r="E4" i="1"/>
  <c r="E5" i="1"/>
  <c r="E6" i="1"/>
  <c r="X7" i="1"/>
  <c r="Y7" i="1" s="1"/>
  <c r="M7" i="1" s="1"/>
  <c r="X3" i="1"/>
  <c r="Y3" i="1" s="1"/>
  <c r="M3" i="1" s="1"/>
  <c r="X4" i="1"/>
  <c r="Y4" i="1" s="1"/>
  <c r="M4" i="1" s="1"/>
  <c r="X5" i="1"/>
  <c r="Y5" i="1" s="1"/>
  <c r="M5" i="1" s="1"/>
  <c r="X6" i="1"/>
  <c r="Y6" i="1" s="1"/>
  <c r="M6" i="1" s="1"/>
  <c r="M8" i="1" l="1"/>
  <c r="I6" i="1"/>
  <c r="H6" i="1" s="1"/>
  <c r="I7" i="1" l="1"/>
  <c r="I5" i="1" l="1"/>
  <c r="I4" i="1"/>
  <c r="I3" i="1"/>
  <c r="D4" i="1" l="1"/>
  <c r="H4" i="1" l="1"/>
  <c r="U4" i="1" l="1"/>
  <c r="J4" i="1" l="1"/>
  <c r="L4" i="1" s="1"/>
  <c r="N4" i="1" l="1"/>
  <c r="P4" i="1" s="1"/>
  <c r="Q4" i="1" s="1"/>
  <c r="AB4" i="1" s="1"/>
  <c r="G4" i="1" s="1"/>
  <c r="F4" i="1" s="1"/>
  <c r="O4" i="1" s="1"/>
  <c r="D3" i="1" l="1"/>
  <c r="H3" i="1"/>
  <c r="D5" i="1"/>
  <c r="H5" i="1"/>
  <c r="D7" i="1"/>
  <c r="H7" i="1"/>
  <c r="U6" i="1"/>
  <c r="J6" i="1" s="1"/>
  <c r="L6" i="1" s="1"/>
  <c r="N6" i="1" s="1"/>
  <c r="D6" i="1"/>
  <c r="U7" i="1"/>
  <c r="U3" i="1"/>
  <c r="U5" i="1"/>
  <c r="D8" i="1" l="1"/>
  <c r="P6" i="1"/>
  <c r="Q6" i="1" s="1"/>
  <c r="J7" i="1"/>
  <c r="L7" i="1" s="1"/>
  <c r="J5" i="1"/>
  <c r="L5" i="1" s="1"/>
  <c r="J3" i="1"/>
  <c r="L3" i="1" s="1"/>
  <c r="L8" i="1" l="1"/>
  <c r="N3" i="1"/>
  <c r="P3" i="1"/>
  <c r="Q3" i="1" s="1"/>
  <c r="N5" i="1"/>
  <c r="P5" i="1" s="1"/>
  <c r="N7" i="1"/>
  <c r="P7" i="1" s="1"/>
  <c r="AB3" i="1" l="1"/>
  <c r="G3" i="1" s="1"/>
  <c r="F3" i="1" s="1"/>
  <c r="Q7" i="1"/>
  <c r="AB7" i="1" s="1"/>
  <c r="G7" i="1" s="1"/>
  <c r="F7" i="1" s="1"/>
  <c r="O7" i="1" s="1"/>
  <c r="Q5" i="1"/>
  <c r="AB5" i="1" s="1"/>
  <c r="G5" i="1" s="1"/>
  <c r="F5" i="1" s="1"/>
  <c r="O5" i="1" s="1"/>
  <c r="AB6" i="1"/>
  <c r="G6" i="1" s="1"/>
  <c r="F6" i="1" s="1"/>
  <c r="O6" i="1" s="1"/>
  <c r="F8" i="1" l="1"/>
  <c r="Q8" i="1"/>
  <c r="O3" i="1"/>
  <c r="O8" i="1" s="1"/>
</calcChain>
</file>

<file path=xl/sharedStrings.xml><?xml version="1.0" encoding="utf-8"?>
<sst xmlns="http://schemas.openxmlformats.org/spreadsheetml/2006/main" count="30" uniqueCount="28">
  <si>
    <t>م</t>
  </si>
  <si>
    <t>الاسم</t>
  </si>
  <si>
    <t>المرتب
 الاساسى</t>
  </si>
  <si>
    <t>دمغة 
نسبية</t>
  </si>
  <si>
    <t>التوقيع</t>
  </si>
  <si>
    <t>الاجمالى</t>
  </si>
  <si>
    <t>معادله
 د نسبيه</t>
  </si>
  <si>
    <r>
      <t xml:space="preserve">معادل </t>
    </r>
    <r>
      <rPr>
        <b/>
        <sz val="11"/>
        <color theme="1"/>
        <rFont val="Arial"/>
        <family val="2"/>
      </rPr>
      <t>كسب 
العمل</t>
    </r>
  </si>
  <si>
    <t>كسب عمل</t>
  </si>
  <si>
    <t>معادله المنحة</t>
  </si>
  <si>
    <t>مبالغ ت التسوية</t>
  </si>
  <si>
    <t>معادله</t>
  </si>
  <si>
    <t>إجمالى المستقطع</t>
  </si>
  <si>
    <t>صافى المستحق</t>
  </si>
  <si>
    <t>كسب معادله</t>
  </si>
  <si>
    <t>المنحة</t>
  </si>
  <si>
    <t>عدد الايام</t>
  </si>
  <si>
    <t>اجمالى</t>
  </si>
  <si>
    <t>أجازات مرضى</t>
  </si>
  <si>
    <t>اجر اليوم</t>
  </si>
  <si>
    <t>فقط وقدره ( ثمانية وثلاثون ألف وأربعمائة وثمانية وتسعون جنيهاً ) لاغير</t>
  </si>
  <si>
    <t>شئون العاملين</t>
  </si>
  <si>
    <t xml:space="preserve">      ضرائب                                                           محاسب                                                                            مدير الاداره                                                يعتمد ،،،،       رئيس المصلحه</t>
  </si>
  <si>
    <t>شيبوب اخو عنتر</t>
  </si>
  <si>
    <t>عماره الزيادى</t>
  </si>
  <si>
    <t>مالك ابو عبله</t>
  </si>
  <si>
    <t>عنتر بن شداد</t>
  </si>
  <si>
    <t>مفرج بن همام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</si>
</sst>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00000]0"/>
    <numFmt numFmtId="165" formatCode="[$-2000000].00"/>
  </numFmts>
  <fonts count="6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3" fillId="0" borderId="0" xfId="0" applyNumberFormat="1" applyFont="1"/>
    <xf numFmtId="165" fontId="3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right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0" xfId="0" applyNumberFormat="1" applyFont="1" applyAlignment="1"/>
    <xf numFmtId="165" fontId="1" fillId="0" borderId="8" xfId="0" applyNumberFormat="1" applyFont="1" applyFill="1" applyBorder="1" applyAlignment="1">
      <alignment horizontal="right" vertical="center"/>
    </xf>
    <xf numFmtId="165" fontId="1" fillId="3" borderId="9" xfId="0" applyNumberFormat="1" applyFont="1" applyFill="1" applyBorder="1" applyAlignment="1">
      <alignment horizontal="center" vertical="center" wrapText="1"/>
    </xf>
    <xf numFmtId="165" fontId="1" fillId="3" borderId="9" xfId="0" applyNumberFormat="1" applyFont="1" applyFill="1" applyBorder="1" applyAlignment="1">
      <alignment horizontal="center" vertical="center"/>
    </xf>
    <xf numFmtId="165" fontId="1" fillId="3" borderId="3" xfId="0" applyNumberFormat="1" applyFont="1" applyFill="1" applyBorder="1" applyAlignment="1">
      <alignment horizontal="center" vertical="center"/>
    </xf>
    <xf numFmtId="165" fontId="4" fillId="0" borderId="18" xfId="0" applyNumberFormat="1" applyFont="1" applyBorder="1" applyAlignment="1">
      <alignment horizontal="right" vertical="top"/>
    </xf>
    <xf numFmtId="165" fontId="2" fillId="2" borderId="4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"/>
  <sheetViews>
    <sheetView rightToLeft="1" tabSelected="1" zoomScaleSheetLayoutView="33" workbookViewId="0">
      <selection activeCell="A10" sqref="A10:R10"/>
    </sheetView>
  </sheetViews>
  <sheetFormatPr defaultColWidth="9" defaultRowHeight="41.25" customHeight="1" x14ac:dyDescent="0.25"/>
  <cols>
    <col min="1" max="1" width="4.375" style="1" customWidth="1"/>
    <col min="2" max="2" width="23.25" style="5" customWidth="1"/>
    <col min="3" max="3" width="10.625" style="2" customWidth="1"/>
    <col min="4" max="4" width="12.375" style="2" customWidth="1"/>
    <col min="5" max="5" width="12.25" style="2" customWidth="1"/>
    <col min="6" max="6" width="13.375" style="2" customWidth="1"/>
    <col min="7" max="7" width="12.25" style="2" customWidth="1"/>
    <col min="8" max="8" width="9.75" style="2" customWidth="1"/>
    <col min="9" max="9" width="11" style="2" customWidth="1"/>
    <col min="10" max="10" width="10" style="2" customWidth="1"/>
    <col min="11" max="11" width="9.5" style="2" customWidth="1"/>
    <col min="12" max="13" width="9.375" style="2" customWidth="1"/>
    <col min="14" max="14" width="10.625" style="2" customWidth="1"/>
    <col min="15" max="16" width="10.75" style="2" customWidth="1"/>
    <col min="17" max="17" width="12.625" style="29" customWidth="1"/>
    <col min="18" max="18" width="16.875" style="1" customWidth="1"/>
    <col min="19" max="19" width="10" style="2" customWidth="1"/>
    <col min="20" max="20" width="7.125" style="2" customWidth="1"/>
    <col min="21" max="21" width="11.875" style="2" customWidth="1"/>
    <col min="22" max="22" width="7.125" style="2" customWidth="1"/>
    <col min="23" max="23" width="8.125" style="2" customWidth="1"/>
    <col min="24" max="24" width="9.5" style="2" customWidth="1"/>
    <col min="25" max="25" width="9.25" style="2" customWidth="1"/>
    <col min="26" max="26" width="9" style="1"/>
    <col min="27" max="16384" width="9" style="2"/>
  </cols>
  <sheetData>
    <row r="1" spans="1:28" ht="38.25" customHeight="1" thickTop="1" thickBot="1" x14ac:dyDescent="0.3">
      <c r="A1" s="11" t="s">
        <v>0</v>
      </c>
      <c r="B1" s="17" t="s">
        <v>1</v>
      </c>
      <c r="C1" s="9" t="s">
        <v>2</v>
      </c>
      <c r="D1" s="9" t="s">
        <v>15</v>
      </c>
      <c r="E1" s="15" t="s">
        <v>9</v>
      </c>
      <c r="F1" s="30" t="s">
        <v>8</v>
      </c>
      <c r="G1" s="30" t="s">
        <v>11</v>
      </c>
      <c r="H1" s="32" t="s">
        <v>14</v>
      </c>
      <c r="I1" s="6" t="s">
        <v>7</v>
      </c>
      <c r="J1" s="40" t="s">
        <v>6</v>
      </c>
      <c r="K1" s="9" t="s">
        <v>10</v>
      </c>
      <c r="L1" s="9" t="s">
        <v>3</v>
      </c>
      <c r="M1" s="9" t="s">
        <v>18</v>
      </c>
      <c r="N1" s="9" t="s">
        <v>11</v>
      </c>
      <c r="O1" s="9" t="s">
        <v>12</v>
      </c>
      <c r="P1" s="9" t="s">
        <v>11</v>
      </c>
      <c r="Q1" s="9" t="s">
        <v>13</v>
      </c>
      <c r="R1" s="11" t="s">
        <v>4</v>
      </c>
      <c r="S1" s="24">
        <v>1</v>
      </c>
      <c r="T1" s="4"/>
      <c r="U1" s="4"/>
    </row>
    <row r="2" spans="1:28" ht="23.25" customHeight="1" thickTop="1" thickBot="1" x14ac:dyDescent="0.3">
      <c r="A2" s="44" t="s">
        <v>21</v>
      </c>
      <c r="B2" s="45"/>
      <c r="C2" s="12"/>
      <c r="D2" s="26"/>
      <c r="E2" s="28"/>
      <c r="F2" s="34"/>
      <c r="G2" s="30"/>
      <c r="H2" s="26"/>
      <c r="I2" s="27"/>
      <c r="J2" s="41"/>
      <c r="K2" s="14"/>
      <c r="L2" s="14"/>
      <c r="M2" s="14"/>
      <c r="N2" s="14"/>
      <c r="O2" s="14"/>
      <c r="P2" s="14"/>
      <c r="Q2" s="35"/>
      <c r="R2" s="10"/>
      <c r="T2" s="3"/>
      <c r="U2" s="3"/>
      <c r="W2" s="38" t="s">
        <v>16</v>
      </c>
      <c r="X2" s="38" t="s">
        <v>19</v>
      </c>
      <c r="Y2" s="38" t="s">
        <v>17</v>
      </c>
    </row>
    <row r="3" spans="1:28" ht="23.25" customHeight="1" thickTop="1" thickBot="1" x14ac:dyDescent="0.3">
      <c r="A3" s="11">
        <v>1</v>
      </c>
      <c r="B3" s="23" t="s">
        <v>26</v>
      </c>
      <c r="C3" s="14">
        <v>2974.6</v>
      </c>
      <c r="D3" s="14">
        <f t="shared" ref="D3:D5" si="0">CEILING(E3,0.05)</f>
        <v>2974.6000000000004</v>
      </c>
      <c r="E3" s="14">
        <f t="shared" ref="E3:E6" si="1">C3</f>
        <v>2974.6</v>
      </c>
      <c r="F3" s="14">
        <f t="shared" ref="F3:F6" si="2">CEILING(G3,0.05)</f>
        <v>595.65</v>
      </c>
      <c r="G3" s="14">
        <f t="shared" ref="G3:G6" si="3">I3+AB3</f>
        <v>595.62000000000023</v>
      </c>
      <c r="H3" s="14">
        <f t="shared" ref="H3:H5" si="4">CEILING(I3,0.05)</f>
        <v>594.95000000000005</v>
      </c>
      <c r="I3" s="14">
        <f t="shared" ref="I3:I5" si="5">IF(Z3=1,E3*20%,0)</f>
        <v>594.91999999999996</v>
      </c>
      <c r="J3" s="42">
        <f t="shared" ref="J3:J6" si="6">IF(E3&lt;=250,U3*0.006,IF(E3&gt;250,IF(E3&lt;=500,U3*0.0065,IF(E3&gt;500,IF(E3&lt;=1000,U3*0.007,IF(E3&gt;1000,IF(E3&lt;=5000,U3*0.0075,IF(E3&gt;5000,IF(E3&lt;=10000,U3*0.008,"0")))))))))</f>
        <v>21.9345</v>
      </c>
      <c r="K3" s="14">
        <v>0</v>
      </c>
      <c r="L3" s="14">
        <f t="shared" ref="L3:L5" si="7">CEILING(J3,0.05)</f>
        <v>21.950000000000003</v>
      </c>
      <c r="M3" s="14">
        <f t="shared" ref="M3:M6" si="8">Y3</f>
        <v>0</v>
      </c>
      <c r="N3" s="14">
        <f t="shared" ref="N3:N6" si="9">H3+L3+K3+M3</f>
        <v>616.90000000000009</v>
      </c>
      <c r="O3" s="14">
        <f t="shared" ref="O3:O6" si="10">L3+K3+F3+M3</f>
        <v>617.6</v>
      </c>
      <c r="P3" s="14">
        <f t="shared" ref="P3:P5" si="11">(D3-N3)</f>
        <v>2357.7000000000003</v>
      </c>
      <c r="Q3" s="25">
        <f t="shared" ref="Q3:Q6" si="12">ROUNDDOWN(P3,0)</f>
        <v>2357</v>
      </c>
      <c r="R3" s="10">
        <v>2027</v>
      </c>
      <c r="T3" s="3"/>
      <c r="U3" s="3">
        <f t="shared" ref="U3:U5" si="13">E3-50</f>
        <v>2924.6</v>
      </c>
      <c r="W3" s="38"/>
      <c r="X3" s="38">
        <f t="shared" ref="X3:X6" si="14">C3/30</f>
        <v>99.153333333333336</v>
      </c>
      <c r="Y3" s="38">
        <f t="shared" ref="Y3:Y6" si="15">X3*W3</f>
        <v>0</v>
      </c>
      <c r="Z3" s="1">
        <v>1</v>
      </c>
      <c r="AB3" s="2">
        <f t="shared" ref="AB3:AB6" si="16">P3-Q3</f>
        <v>0.70000000000027285</v>
      </c>
    </row>
    <row r="4" spans="1:28" ht="23.25" customHeight="1" thickTop="1" thickBot="1" x14ac:dyDescent="0.3">
      <c r="A4" s="11">
        <v>2</v>
      </c>
      <c r="B4" s="23" t="s">
        <v>23</v>
      </c>
      <c r="C4" s="14">
        <v>1958.21</v>
      </c>
      <c r="D4" s="14">
        <f t="shared" ref="D4" si="17">CEILING(E4,0.05)</f>
        <v>1958.25</v>
      </c>
      <c r="E4" s="14">
        <f t="shared" si="1"/>
        <v>1958.21</v>
      </c>
      <c r="F4" s="14">
        <f t="shared" si="2"/>
        <v>293.90000000000003</v>
      </c>
      <c r="G4" s="14">
        <f t="shared" si="3"/>
        <v>293.88150000000007</v>
      </c>
      <c r="H4" s="14">
        <f t="shared" ref="H4" si="18">CEILING(I4,0.05)</f>
        <v>293.75</v>
      </c>
      <c r="I4" s="14">
        <f>IF(Z4=1,E4*15%,0)</f>
        <v>293.73149999999998</v>
      </c>
      <c r="J4" s="42">
        <f t="shared" si="6"/>
        <v>14.311574999999999</v>
      </c>
      <c r="K4" s="14">
        <v>0</v>
      </c>
      <c r="L4" s="14">
        <f t="shared" ref="L4" si="19">CEILING(J4,0.05)</f>
        <v>14.350000000000001</v>
      </c>
      <c r="M4" s="14">
        <f t="shared" si="8"/>
        <v>0</v>
      </c>
      <c r="N4" s="14">
        <f t="shared" si="9"/>
        <v>308.10000000000002</v>
      </c>
      <c r="O4" s="14">
        <f t="shared" si="10"/>
        <v>308.25000000000006</v>
      </c>
      <c r="P4" s="14">
        <f t="shared" ref="P4" si="20">(D4-N4)</f>
        <v>1650.15</v>
      </c>
      <c r="Q4" s="25">
        <f t="shared" si="12"/>
        <v>1650</v>
      </c>
      <c r="R4" s="22">
        <v>2089</v>
      </c>
      <c r="T4" s="3"/>
      <c r="U4" s="4">
        <f t="shared" si="13"/>
        <v>1908.21</v>
      </c>
      <c r="W4" s="38"/>
      <c r="X4" s="38">
        <f t="shared" si="14"/>
        <v>65.273666666666671</v>
      </c>
      <c r="Y4" s="38">
        <f t="shared" si="15"/>
        <v>0</v>
      </c>
      <c r="Z4" s="1">
        <v>1</v>
      </c>
      <c r="AB4" s="2">
        <f t="shared" si="16"/>
        <v>0.15000000000009095</v>
      </c>
    </row>
    <row r="5" spans="1:28" ht="23.25" customHeight="1" thickTop="1" thickBot="1" x14ac:dyDescent="0.3">
      <c r="A5" s="11">
        <v>3</v>
      </c>
      <c r="B5" s="17" t="s">
        <v>24</v>
      </c>
      <c r="C5" s="14">
        <v>2803.68</v>
      </c>
      <c r="D5" s="8">
        <f t="shared" si="0"/>
        <v>2803.7000000000003</v>
      </c>
      <c r="E5" s="8">
        <f t="shared" si="1"/>
        <v>2803.68</v>
      </c>
      <c r="F5" s="20">
        <f t="shared" si="2"/>
        <v>561</v>
      </c>
      <c r="G5" s="13">
        <f t="shared" si="3"/>
        <v>560.98599999999999</v>
      </c>
      <c r="H5" s="20">
        <f t="shared" si="4"/>
        <v>560.75</v>
      </c>
      <c r="I5" s="8">
        <f t="shared" si="5"/>
        <v>560.73599999999999</v>
      </c>
      <c r="J5" s="41">
        <f t="shared" si="6"/>
        <v>20.6526</v>
      </c>
      <c r="K5" s="12">
        <v>0</v>
      </c>
      <c r="L5" s="12">
        <f t="shared" si="7"/>
        <v>20.700000000000003</v>
      </c>
      <c r="M5" s="14">
        <f t="shared" si="8"/>
        <v>0</v>
      </c>
      <c r="N5" s="14">
        <f t="shared" si="9"/>
        <v>581.45000000000005</v>
      </c>
      <c r="O5" s="14">
        <f t="shared" si="10"/>
        <v>581.70000000000005</v>
      </c>
      <c r="P5" s="12">
        <f t="shared" si="11"/>
        <v>2222.25</v>
      </c>
      <c r="Q5" s="36">
        <f t="shared" si="12"/>
        <v>2222</v>
      </c>
      <c r="R5" s="10">
        <v>1190</v>
      </c>
      <c r="T5" s="3"/>
      <c r="U5" s="3">
        <f t="shared" si="13"/>
        <v>2753.68</v>
      </c>
      <c r="W5" s="38"/>
      <c r="X5" s="38">
        <f t="shared" si="14"/>
        <v>93.455999999999989</v>
      </c>
      <c r="Y5" s="38">
        <f t="shared" si="15"/>
        <v>0</v>
      </c>
      <c r="Z5" s="1">
        <v>1</v>
      </c>
      <c r="AB5" s="2">
        <f t="shared" si="16"/>
        <v>0.25</v>
      </c>
    </row>
    <row r="6" spans="1:28" ht="23.25" customHeight="1" thickTop="1" thickBot="1" x14ac:dyDescent="0.3">
      <c r="A6" s="11">
        <v>4</v>
      </c>
      <c r="B6" s="18" t="s">
        <v>25</v>
      </c>
      <c r="C6" s="16">
        <v>1927.83</v>
      </c>
      <c r="D6" s="14">
        <f>CEILING(E6,0.05)</f>
        <v>1927.8500000000001</v>
      </c>
      <c r="E6" s="8">
        <f t="shared" si="1"/>
        <v>1927.83</v>
      </c>
      <c r="F6" s="32">
        <f t="shared" si="2"/>
        <v>289.75</v>
      </c>
      <c r="G6" s="8">
        <f t="shared" si="3"/>
        <v>289.72450000000015</v>
      </c>
      <c r="H6" s="33">
        <f>CEILING(I6,0.05)</f>
        <v>289.2</v>
      </c>
      <c r="I6" s="8">
        <f>IF(Z6=1,E6*15%,0)</f>
        <v>289.17449999999997</v>
      </c>
      <c r="J6" s="41">
        <f t="shared" si="6"/>
        <v>14.083724999999999</v>
      </c>
      <c r="K6" s="14">
        <v>0</v>
      </c>
      <c r="L6" s="14">
        <f>CEILING(J6,0.05)</f>
        <v>14.100000000000001</v>
      </c>
      <c r="M6" s="14">
        <f t="shared" si="8"/>
        <v>0</v>
      </c>
      <c r="N6" s="14">
        <f t="shared" si="9"/>
        <v>303.3</v>
      </c>
      <c r="O6" s="14">
        <f t="shared" si="10"/>
        <v>303.85000000000002</v>
      </c>
      <c r="P6" s="14">
        <f>(D6-N6)</f>
        <v>1624.5500000000002</v>
      </c>
      <c r="Q6" s="25">
        <f t="shared" si="12"/>
        <v>1624</v>
      </c>
      <c r="R6" s="22">
        <v>2084</v>
      </c>
      <c r="T6" s="3"/>
      <c r="U6" s="3">
        <f>E6-50</f>
        <v>1877.83</v>
      </c>
      <c r="W6" s="38"/>
      <c r="X6" s="38">
        <f t="shared" si="14"/>
        <v>64.260999999999996</v>
      </c>
      <c r="Y6" s="38">
        <f t="shared" si="15"/>
        <v>0</v>
      </c>
      <c r="Z6" s="1">
        <v>1</v>
      </c>
      <c r="AB6" s="2">
        <f t="shared" si="16"/>
        <v>0.5500000000001819</v>
      </c>
    </row>
    <row r="7" spans="1:28" ht="19.5" customHeight="1" thickTop="1" thickBot="1" x14ac:dyDescent="0.3">
      <c r="A7" s="11">
        <v>5</v>
      </c>
      <c r="B7" s="39" t="s">
        <v>27</v>
      </c>
      <c r="C7" s="14">
        <v>2438.36</v>
      </c>
      <c r="D7" s="14">
        <f>CEILING(E7,0.05)</f>
        <v>2438.4</v>
      </c>
      <c r="E7" s="8">
        <f>C7</f>
        <v>2438.36</v>
      </c>
      <c r="F7" s="20">
        <f>CEILING(G7,0.05)</f>
        <v>488.45000000000005</v>
      </c>
      <c r="G7" s="13">
        <f>I7+AB7</f>
        <v>488.42200000000003</v>
      </c>
      <c r="H7" s="31">
        <f>CEILING(I7,0.05)</f>
        <v>487.70000000000005</v>
      </c>
      <c r="I7" s="8">
        <f>IF(Z7=1,E7*20%,0)</f>
        <v>487.67200000000003</v>
      </c>
      <c r="J7" s="41">
        <f>IF(E7&lt;=250,U7*0.006,IF(E7&gt;250,IF(E7&lt;=500,U7*0.0065,IF(E7&gt;500,IF(E7&lt;=1000,U7*0.007,IF(E7&gt;1000,IF(E7&lt;=5000,U7*0.0075,IF(E7&gt;5000,IF(E7&lt;=10000,U7*0.008,"0")))))))))</f>
        <v>17.912700000000001</v>
      </c>
      <c r="K7" s="21">
        <v>0</v>
      </c>
      <c r="L7" s="31">
        <f>CEILING(J7,0.05)</f>
        <v>17.95</v>
      </c>
      <c r="M7" s="14">
        <f>Y7</f>
        <v>0</v>
      </c>
      <c r="N7" s="14">
        <f>H7+L7+K7+M7</f>
        <v>505.65000000000003</v>
      </c>
      <c r="O7" s="14">
        <f>L7+K7+F7+M7</f>
        <v>506.40000000000003</v>
      </c>
      <c r="P7" s="21">
        <f>(D7-N7)</f>
        <v>1932.75</v>
      </c>
      <c r="Q7" s="37">
        <f>ROUNDDOWN(P7,0)</f>
        <v>1932</v>
      </c>
      <c r="R7" s="10">
        <v>1170</v>
      </c>
      <c r="T7" s="3"/>
      <c r="U7" s="3">
        <f>E7-50</f>
        <v>2388.36</v>
      </c>
      <c r="X7" s="2">
        <f>C7/30</f>
        <v>81.278666666666666</v>
      </c>
      <c r="Y7" s="2">
        <f>X7*W7</f>
        <v>0</v>
      </c>
      <c r="Z7" s="1">
        <v>1</v>
      </c>
      <c r="AB7" s="2">
        <f>P7-Q7</f>
        <v>0.75</v>
      </c>
    </row>
    <row r="8" spans="1:28" ht="38.25" customHeight="1" thickTop="1" thickBot="1" x14ac:dyDescent="0.3">
      <c r="A8" s="46" t="s">
        <v>5</v>
      </c>
      <c r="B8" s="47"/>
      <c r="C8" s="48"/>
      <c r="D8" s="19">
        <f>SUM(D3:D7)</f>
        <v>12102.800000000001</v>
      </c>
      <c r="E8" s="15"/>
      <c r="F8" s="34">
        <f>SUM(F3:F7)</f>
        <v>2228.75</v>
      </c>
      <c r="G8" s="30"/>
      <c r="H8" s="19"/>
      <c r="I8" s="7"/>
      <c r="J8" s="41"/>
      <c r="K8" s="14">
        <f>SUM(K3:K7)</f>
        <v>0</v>
      </c>
      <c r="L8" s="14">
        <f>SUM(L3:L7)</f>
        <v>89.050000000000011</v>
      </c>
      <c r="M8" s="14">
        <f>SUM(M3:M7)</f>
        <v>0</v>
      </c>
      <c r="N8" s="14"/>
      <c r="O8" s="14">
        <f>SUM(O3:O7)</f>
        <v>2317.8000000000002</v>
      </c>
      <c r="P8" s="14"/>
      <c r="Q8" s="35">
        <f>SUM(Q3:Q7)</f>
        <v>9785</v>
      </c>
      <c r="R8" s="10"/>
      <c r="T8" s="3"/>
      <c r="U8" s="3"/>
    </row>
    <row r="9" spans="1:28" ht="38.25" customHeight="1" thickTop="1" thickBot="1" x14ac:dyDescent="0.3">
      <c r="A9" s="46" t="s">
        <v>20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8"/>
      <c r="T9" s="3"/>
      <c r="U9" s="3"/>
    </row>
    <row r="10" spans="1:28" ht="30" customHeight="1" thickTop="1" x14ac:dyDescent="0.25">
      <c r="A10" s="43" t="s">
        <v>22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T10" s="4"/>
      <c r="U10" s="4"/>
    </row>
  </sheetData>
  <mergeCells count="4">
    <mergeCell ref="A10:R10"/>
    <mergeCell ref="A2:B2"/>
    <mergeCell ref="A8:C8"/>
    <mergeCell ref="A9:R9"/>
  </mergeCells>
  <printOptions horizontalCentered="1"/>
  <pageMargins left="0.19685039370078741" right="0.15748031496062992" top="0.6692913385826772" bottom="0.35433070866141736" header="0.19685039370078741" footer="0.31496062992125984"/>
  <pageSetup paperSize="9" orientation="landscape" r:id="rId1"/>
  <headerFooter>
    <oddHeader xml:space="preserve">&amp;CPage &amp;P
  &amp;"-,غامق"&amp;12كشف صرف منحه شهر  ( أبــريــل  ) 2020 </oddHeader>
    <oddFooter>&amp;Rاحمد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2020-05-08T21:22:51Z</dcterms:modified>
</cp:coreProperties>
</file>